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Доходы бюджета" sheetId="3" r:id="rId1"/>
  </sheets>
  <definedNames>
    <definedName name="_xlnm._FilterDatabase" localSheetId="0" hidden="1">'Доходы бюджета'!$A$10:$F$121</definedName>
    <definedName name="TableRow">'Доходы бюджета'!$C$11:$E$121</definedName>
    <definedName name="_xlnm.Print_Titles" localSheetId="0">'Доходы бюджета'!$8:$10</definedName>
    <definedName name="_xlnm.Print_Area" localSheetId="0">'Доходы бюджета'!$A$1:$F$130</definedName>
  </definedNames>
  <calcPr calcId="145621" fullPrecision="0"/>
</workbook>
</file>

<file path=xl/calcChain.xml><?xml version="1.0" encoding="utf-8"?>
<calcChain xmlns="http://schemas.openxmlformats.org/spreadsheetml/2006/main">
  <c r="E110" i="3" l="1"/>
  <c r="D110" i="3"/>
  <c r="E108" i="3"/>
  <c r="D108" i="3"/>
  <c r="E106" i="3"/>
  <c r="D106" i="3"/>
  <c r="E101" i="3"/>
  <c r="D101" i="3"/>
  <c r="E99" i="3"/>
  <c r="D99" i="3"/>
  <c r="E95" i="3"/>
  <c r="D95" i="3"/>
  <c r="E92" i="3"/>
  <c r="D92" i="3"/>
  <c r="E90" i="3"/>
  <c r="D90" i="3"/>
  <c r="E58" i="3"/>
  <c r="D58" i="3"/>
  <c r="E42" i="3"/>
  <c r="D42" i="3"/>
  <c r="E17" i="3"/>
  <c r="D17" i="3"/>
  <c r="E12" i="3"/>
  <c r="D12" i="3"/>
  <c r="D11" i="3" l="1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2" i="3"/>
  <c r="F43" i="3"/>
  <c r="F44" i="3"/>
  <c r="F45" i="3"/>
  <c r="F46" i="3"/>
  <c r="F47" i="3"/>
  <c r="F49" i="3"/>
  <c r="F50" i="3"/>
  <c r="F51" i="3"/>
  <c r="F52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92" i="3"/>
  <c r="F94" i="3"/>
  <c r="F95" i="3"/>
  <c r="F96" i="3"/>
  <c r="F97" i="3"/>
  <c r="F98" i="3"/>
  <c r="F99" i="3"/>
  <c r="F100" i="3"/>
  <c r="F101" i="3"/>
  <c r="F103" i="3"/>
  <c r="F104" i="3"/>
  <c r="F105" i="3"/>
  <c r="F106" i="3"/>
  <c r="F107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E11" i="3"/>
  <c r="F11" i="3" l="1"/>
</calcChain>
</file>

<file path=xl/sharedStrings.xml><?xml version="1.0" encoding="utf-8"?>
<sst xmlns="http://schemas.openxmlformats.org/spreadsheetml/2006/main" count="257" uniqueCount="128">
  <si>
    <t>к пояснительной записке</t>
  </si>
  <si>
    <t>Приложение 2</t>
  </si>
  <si>
    <t xml:space="preserve">к отчету об исполнении бюджета </t>
  </si>
  <si>
    <t>Код классификации доходов бюджета</t>
  </si>
  <si>
    <t>Наименование главного администратора доходов бюджета и кода классификации доходов бюджета</t>
  </si>
  <si>
    <t>Код вида и подвида доходов бюджета</t>
  </si>
  <si>
    <t xml:space="preserve">% исполнения  к утвержденному плану на год </t>
  </si>
  <si>
    <t>Код главного администратора доходов бюджета</t>
  </si>
  <si>
    <t xml:space="preserve"> Анализ исполнения доходов бюджета города Югорска за 1 квартал 2026 года 
в разрезе главных администраторов доходов бюджета</t>
  </si>
  <si>
    <t>Утвержденный план 
на 2026 год*, 
тыс. рублей</t>
  </si>
  <si>
    <t>Исполнено 
за 1 квартал 2026 года, 
тыс. рублей</t>
  </si>
  <si>
    <t>040</t>
  </si>
  <si>
    <t/>
  </si>
  <si>
    <t>Администрация города Югорска</t>
  </si>
  <si>
    <t>Прочие доходы от компенсации затрат бюджетов городских округов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</si>
  <si>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</si>
  <si>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</si>
  <si>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</si>
  <si>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050</t>
  </si>
  <si>
    <t>Департамент финансов администрации города Югорска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</si>
  <si>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</si>
  <si>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</si>
  <si>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</si>
  <si>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реализацию программ формирования современной городской среды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</si>
  <si>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</si>
  <si>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</si>
  <si>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государственную регистрацию актов гражданского состояния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</si>
  <si>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</si>
  <si>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</si>
  <si>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070</t>
  </si>
  <si>
    <t>Департамент муниципальной собственности и градостроительства администрации города Югорска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</si>
  <si>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</si>
  <si>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</si>
  <si>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</si>
  <si>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</si>
  <si>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</si>
  <si>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</si>
  <si>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</si>
  <si>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от продажи квартир, находящихся в собственности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</si>
  <si>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</si>
  <si>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</si>
  <si>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</si>
  <si>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</si>
  <si>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</si>
  <si>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182</t>
  </si>
  <si>
    <t>Федеральная налоговая служба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</si>
  <si>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</si>
  <si>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</si>
  <si>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</si>
  <si>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</si>
  <si>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188</t>
  </si>
  <si>
    <t>Министерство внутренних дел Российской Федерации</t>
  </si>
  <si>
    <t>230</t>
  </si>
  <si>
    <t>Управление образования администрации города Югорска</t>
  </si>
  <si>
    <t>370</t>
  </si>
  <si>
    <t>Департамент региональной безопасности Ханты-Мансийского автономного округа - Югры</t>
  </si>
  <si>
    <t>420</t>
  </si>
  <si>
    <t>Служба жилищного и строительного надзора Ханты-Мансийского автономного округа-Югры</t>
  </si>
  <si>
    <t>460</t>
  </si>
  <si>
    <t>Департамент жилищно-коммунального и строительного комплекса администрации города Югорска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</si>
  <si>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</si>
  <si>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530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</si>
  <si>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</t>
  </si>
  <si>
    <t>630</t>
  </si>
  <si>
    <t>Ветеринарная служба Ханты-Мансийского автономного округа-Югры</t>
  </si>
  <si>
    <t>720</t>
  </si>
  <si>
    <t>Департамент административного обеспечения Ханты-Мансийского автономного округа - Югры</t>
  </si>
  <si>
    <t>-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</si>
  <si>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</si>
  <si>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</si>
  <si>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реализацию мероприятий по обеспечению жильем молодых семей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</si>
  <si>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</si>
  <si>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</si>
  <si>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</si>
  <si>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</si>
  <si>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</si>
  <si>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</si>
  <si>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</si>
  <si>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</si>
  <si>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</si>
  <si>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городских округов</t>
  </si>
  <si>
    <t>Государственная пошлина за выдачу разрешения на установку рекламной конструкции</t>
  </si>
  <si>
    <t>Прочие доходы от оказания платных услуг (работ) получателями средств бюджетов городских округов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</si>
  <si>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</si>
  <si>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</si>
  <si>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</si>
  <si>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</si>
  <si>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</si>
  <si>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</si>
  <si>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</si>
  <si>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</si>
  <si>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</si>
  <si>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</si>
  <si>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</si>
  <si>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</si>
  <si>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</si>
  <si>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</si>
  <si>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</si>
  <si>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</si>
  <si>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</si>
  <si>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</si>
  <si>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</si>
  <si>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</si>
  <si>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</si>
  <si>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Транспортный налог с организаций</t>
  </si>
  <si>
    <t>Транспортный налог с физических лиц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</si>
  <si>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</si>
  <si>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</si>
  <si>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</si>
  <si>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</si>
  <si>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</si>
  <si>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</si>
  <si>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</si>
  <si>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</si>
  <si>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</si>
  <si>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</si>
  <si>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</si>
  <si>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</si>
  <si>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</si>
  <si>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</si>
  <si>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</si>
  <si>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</si>
  <si>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</si>
  <si>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</si>
  <si>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</si>
  <si>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</si>
  <si>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ДОХОДЫ - всего</t>
  </si>
  <si>
    <t>города Югорска за 1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</si>
</sst>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\ 00\ 00000\ 00\ 0000\ 000"/>
    <numFmt numFmtId="166" formatCode="#,##0.0_ ;\-#,##0.0\ "/>
    <numFmt numFmtId="167" formatCode="\&gt;aaa"/>
  </numFmts>
  <fonts count="8" x14ac:knownFonts="1">
    <font>
      <sz val="10"/>
      <name val="Arial"/>
      <charset val="204"/>
    </font>
    <font>
      <sz val="10"/>
      <name val="Arial"/>
      <family val="2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Fill="1"/>
    <xf numFmtId="0" fontId="2" fillId="0" borderId="0" xfId="1" applyFont="1" applyFill="1" applyProtection="1">
      <protection hidden="1"/>
    </xf>
    <xf numFmtId="0" fontId="2" fillId="0" borderId="0" xfId="1" applyFont="1" applyFill="1" applyAlignment="1">
      <alignment horizontal="right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/>
    <xf numFmtId="0" fontId="5" fillId="0" borderId="0" xfId="1" applyFont="1" applyFill="1"/>
    <xf numFmtId="0" fontId="6" fillId="0" borderId="1" xfId="0" applyNumberFormat="1" applyFont="1" applyFill="1" applyBorder="1" applyAlignment="1" applyProtection="1">
      <alignment horizontal="center" vertical="top"/>
      <protection hidden="1"/>
    </xf>
    <xf numFmtId="165" fontId="6" fillId="0" borderId="1" xfId="0" applyNumberFormat="1" applyFont="1" applyFill="1" applyBorder="1" applyAlignment="1" applyProtection="1">
      <alignment horizontal="center" vertical="top"/>
      <protection hidden="1"/>
    </xf>
    <xf numFmtId="164" fontId="6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Font="1" applyFill="1" applyBorder="1" applyAlignment="1" applyProtection="1">
      <alignment horizontal="center" wrapText="1"/>
      <protection hidden="1"/>
    </xf>
    <xf numFmtId="166" fontId="6" fillId="0" borderId="1" xfId="0" applyNumberFormat="1" applyFont="1" applyFill="1" applyBorder="1" applyAlignment="1" applyProtection="1">
      <alignment horizontal="right"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 vertical="top"/>
      <protection hidden="1"/>
    </xf>
    <xf numFmtId="0" fontId="2" fillId="0" borderId="0" xfId="1" applyFont="1" applyFill="1" applyAlignment="1">
      <alignment horizontal="center"/>
    </xf>
    <xf numFmtId="166" fontId="7" fillId="0" borderId="1" xfId="1" applyNumberFormat="1" applyFont="1" applyFill="1" applyBorder="1" applyAlignment="1" applyProtection="1">
      <alignment horizontal="right" vertical="top"/>
      <protection hidden="1"/>
    </xf>
    <xf numFmtId="167" fontId="7" fillId="0" borderId="1" xfId="1" applyNumberFormat="1" applyFont="1" applyBorder="1" applyAlignment="1">
      <alignment horizontal="center" vertical="top" wrapText="1"/>
    </xf>
    <xf numFmtId="165" fontId="7" fillId="0" borderId="1" xfId="1" applyNumberFormat="1" applyFont="1" applyBorder="1" applyAlignment="1">
      <alignment horizontal="center" vertical="top" wrapText="1"/>
    </xf>
    <xf numFmtId="0" fontId="7" fillId="0" borderId="1" xfId="1" applyFont="1" applyFill="1" applyBorder="1" applyAlignment="1">
      <alignment horizontal="left" vertical="top" wrapText="1"/>
    </xf>
    <xf numFmtId="0" fontId="1" fillId="0" borderId="0" xfId="1" applyFont="1"/>
    <xf numFmtId="0" fontId="1" fillId="0" borderId="0" xfId="1" applyFont="1" applyBorder="1" applyAlignment="1">
      <alignment horizontal="center" vertical="top"/>
    </xf>
    <xf numFmtId="0" fontId="1" fillId="0" borderId="0" xfId="1" applyFont="1" applyFill="1" applyBorder="1" applyAlignment="1">
      <alignment vertical="top"/>
    </xf>
    <xf numFmtId="0" fontId="1" fillId="0" borderId="0" xfId="1" applyFont="1" applyBorder="1" applyAlignment="1">
      <alignment vertical="top"/>
    </xf>
    <xf numFmtId="0" fontId="1" fillId="0" borderId="0" xfId="1" applyFont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6" fillId="0" borderId="1" xfId="1" applyNumberFormat="1" applyFont="1" applyFill="1" applyBorder="1" applyAlignment="1" applyProtection="1">
      <alignment horizontal="left" vertical="top"/>
      <protection hidden="1"/>
    </xf>
    <xf numFmtId="166" fontId="6" fillId="0" borderId="1" xfId="1" applyNumberFormat="1" applyFont="1" applyFill="1" applyBorder="1" applyAlignment="1" applyProtection="1">
      <alignment horizontal="right" vertical="top"/>
      <protection hidden="1"/>
    </xf>
    <xf numFmtId="166" fontId="7" fillId="0" borderId="1" xfId="1" applyNumberFormat="1" applyFont="1" applyBorder="1" applyAlignment="1">
      <alignment horizontal="right" vertical="top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2"/>
  <sheetViews>
    <sheetView tabSelected="1" zoomScaleNormal="100" workbookViewId="0">
      <selection activeCell="C14" sqref="C14"/>
    </sheetView>
  </sheetViews>
  <sheetFormatPr defaultColWidth="9.140625" defaultRowHeight="12.75" x14ac:dyDescent="0.2"/>
  <cols>
    <col min="1" max="1" width="13.140625" style="26" customWidth="1"/>
    <col min="2" max="2" width="25.42578125" style="26" customWidth="1"/>
    <col min="3" max="3" width="61.28515625" style="8" customWidth="1"/>
    <col min="4" max="5" width="14.28515625" style="22" customWidth="1"/>
    <col min="6" max="6" width="15.140625" style="22" customWidth="1"/>
    <col min="7" max="241" width="9.140625" style="22" customWidth="1"/>
    <col min="242" max="16384" width="9.140625" style="22"/>
  </cols>
  <sheetData>
    <row r="1" spans="1:6" s="1" customFormat="1" ht="16.5" x14ac:dyDescent="0.25">
      <c r="A1" s="16"/>
      <c r="B1" s="17"/>
      <c r="D1" s="33" t="s">
        <v>1</v>
      </c>
      <c r="E1" s="34"/>
      <c r="F1" s="34"/>
    </row>
    <row r="2" spans="1:6" s="1" customFormat="1" ht="16.5" x14ac:dyDescent="0.25">
      <c r="A2" s="16"/>
      <c r="B2" s="17"/>
      <c r="D2" s="33" t="s">
        <v>0</v>
      </c>
      <c r="E2" s="34"/>
      <c r="F2" s="34"/>
    </row>
    <row r="3" spans="1:6" s="1" customFormat="1" ht="16.5" x14ac:dyDescent="0.25">
      <c r="A3" s="16"/>
      <c r="B3" s="17"/>
      <c r="D3" s="33" t="s">
        <v>2</v>
      </c>
      <c r="E3" s="34"/>
      <c r="F3" s="34"/>
    </row>
    <row r="4" spans="1:6" s="1" customFormat="1" ht="16.5" x14ac:dyDescent="0.25">
      <c r="A4" s="16"/>
      <c r="B4" s="17"/>
      <c r="D4" s="33" t="s">
        <v>127</v>
      </c>
      <c r="E4" s="34"/>
      <c r="F4" s="34"/>
    </row>
    <row r="5" spans="1:6" s="1" customFormat="1" ht="16.5" x14ac:dyDescent="0.25">
      <c r="A5" s="4"/>
      <c r="B5" s="17"/>
      <c r="C5" s="2"/>
      <c r="D5" s="2"/>
      <c r="E5" s="3"/>
    </row>
    <row r="6" spans="1:6" s="1" customFormat="1" ht="37.5" customHeight="1" x14ac:dyDescent="0.25">
      <c r="A6" s="35" t="s">
        <v>8</v>
      </c>
      <c r="B6" s="36"/>
      <c r="C6" s="36"/>
      <c r="D6" s="36"/>
      <c r="E6" s="36"/>
      <c r="F6" s="36"/>
    </row>
    <row r="7" spans="1:6" s="1" customFormat="1" ht="16.5" x14ac:dyDescent="0.25">
      <c r="A7" s="4"/>
      <c r="B7" s="5"/>
      <c r="C7" s="5"/>
      <c r="D7" s="5"/>
      <c r="E7" s="6"/>
    </row>
    <row r="8" spans="1:6" s="8" customFormat="1" ht="14.25" x14ac:dyDescent="0.2">
      <c r="A8" s="31" t="s">
        <v>3</v>
      </c>
      <c r="B8" s="31"/>
      <c r="C8" s="31" t="s">
        <v>4</v>
      </c>
      <c r="D8" s="31" t="s">
        <v>9</v>
      </c>
      <c r="E8" s="31" t="s">
        <v>10</v>
      </c>
      <c r="F8" s="32" t="s">
        <v>6</v>
      </c>
    </row>
    <row r="9" spans="1:6" s="8" customFormat="1" ht="85.5" x14ac:dyDescent="0.2">
      <c r="A9" s="15" t="s">
        <v>7</v>
      </c>
      <c r="B9" s="15" t="s">
        <v>5</v>
      </c>
      <c r="C9" s="31"/>
      <c r="D9" s="31"/>
      <c r="E9" s="31"/>
      <c r="F9" s="32"/>
    </row>
    <row r="10" spans="1:6" s="8" customFormat="1" ht="14.25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13">
        <v>6</v>
      </c>
    </row>
    <row r="11" spans="1:6" s="8" customFormat="1" ht="15.75" x14ac:dyDescent="0.2">
      <c r="A11" s="27"/>
      <c r="B11" s="27"/>
      <c r="C11" s="28" t="s">
        <v>126</v>
      </c>
      <c r="D11" s="29">
        <f>SUM(D12+D17+D42+D58+D90+D92+D95+D99+D101+D106+D108+D110)</f>
        <v>5854198.2999999998</v>
      </c>
      <c r="E11" s="29">
        <f>SUM(E12+E17+E42+E58+E90+E92+E95+E99+E101+E106+E108+E110)</f>
        <v>879268.4</v>
      </c>
      <c r="F11" s="29">
        <f>SUM(E11/D11)*100</f>
        <v>15</v>
      </c>
    </row>
    <row r="12" spans="1:6" s="9" customFormat="1" ht="15.75" x14ac:dyDescent="0.2">
      <c r="A12" s="10" t="s">
        <v>11</v>
      </c>
      <c r="B12" s="11" t="s">
        <v>12</v>
      </c>
      <c r="C12" s="12" t="s">
        <v>13</v>
      </c>
      <c r="D12" s="14">
        <f>SUM(D13:D16)</f>
        <v>18.899999999999999</v>
      </c>
      <c r="E12" s="14">
        <f>SUM(E13:E16)</f>
        <v>69.3</v>
      </c>
      <c r="F12" s="29">
        <f t="shared" ref="F12:F75" si="0">SUM(E12/D12)*100</f>
        <v>366.7</v>
      </c>
    </row>
    <row r="13" spans="1:6" ht="31.5" x14ac:dyDescent="0.2">
      <c r="A13" s="19" t="s">
        <v>11</v>
      </c>
      <c r="B13" s="20">
        <v>1.13029940400001E+16</v>
      </c>
      <c r="C13" s="21" t="s">
        <v>14</v>
      </c>
      <c r="D13" s="30">
        <v>7.9</v>
      </c>
      <c r="E13" s="30">
        <v>69.3</v>
      </c>
      <c r="F13" s="18">
        <f t="shared" si="0"/>
        <v>877.2</v>
      </c>
    </row>
    <row r="14" spans="1:6" ht="94.5" x14ac:dyDescent="0.2">
      <c r="A14" s="19" t="s">
        <v>11</v>
      </c>
      <c r="B14" s="20">
        <v>1.16012040100001E+16</v>
      </c>
      <c r="C14" s="21" t="s">
        <v>15</v>
      </c>
      <c r="D14" s="30">
        <v>3</v>
      </c>
      <c r="E14" s="30">
        <v>0</v>
      </c>
      <c r="F14" s="18">
        <f t="shared" si="0"/>
        <v>0</v>
      </c>
    </row>
    <row r="15" spans="1:6" ht="78.75" x14ac:dyDescent="0.2">
      <c r="A15" s="19" t="s">
        <v>11</v>
      </c>
      <c r="B15" s="20">
        <v>1.16070100400001E+16</v>
      </c>
      <c r="C15" s="21" t="s">
        <v>16</v>
      </c>
      <c r="D15" s="30">
        <v>7.4</v>
      </c>
      <c r="E15" s="30">
        <v>0</v>
      </c>
      <c r="F15" s="18">
        <f t="shared" si="0"/>
        <v>0</v>
      </c>
    </row>
    <row r="16" spans="1:6" ht="173.25" x14ac:dyDescent="0.2">
      <c r="A16" s="19" t="s">
        <v>11</v>
      </c>
      <c r="B16" s="20">
        <v>1.16100610400001E+16</v>
      </c>
      <c r="C16" s="21" t="s">
        <v>17</v>
      </c>
      <c r="D16" s="30">
        <v>0.6</v>
      </c>
      <c r="E16" s="30">
        <v>0</v>
      </c>
      <c r="F16" s="18">
        <f t="shared" si="0"/>
        <v>0</v>
      </c>
    </row>
    <row r="17" spans="1:6" ht="15.75" x14ac:dyDescent="0.2">
      <c r="A17" s="10" t="s">
        <v>18</v>
      </c>
      <c r="B17" s="11" t="s">
        <v>12</v>
      </c>
      <c r="C17" s="12" t="s">
        <v>19</v>
      </c>
      <c r="D17" s="14">
        <f>SUM(D18:D41)</f>
        <v>3351487.1</v>
      </c>
      <c r="E17" s="14">
        <f>SUM(E18:E41)</f>
        <v>478422.9</v>
      </c>
      <c r="F17" s="29">
        <f t="shared" si="0"/>
        <v>14.3</v>
      </c>
    </row>
    <row r="18" spans="1:6" ht="31.5" x14ac:dyDescent="0.2">
      <c r="A18" s="19" t="s">
        <v>18</v>
      </c>
      <c r="B18" s="20">
        <v>1.13029940400001E+16</v>
      </c>
      <c r="C18" s="21" t="s">
        <v>14</v>
      </c>
      <c r="D18" s="30">
        <v>1.9</v>
      </c>
      <c r="E18" s="30">
        <v>0</v>
      </c>
      <c r="F18" s="18">
        <f t="shared" si="0"/>
        <v>0</v>
      </c>
    </row>
    <row r="19" spans="1:6" ht="78.75" x14ac:dyDescent="0.2">
      <c r="A19" s="19" t="s">
        <v>18</v>
      </c>
      <c r="B19" s="20">
        <v>1.16070100400001E+16</v>
      </c>
      <c r="C19" s="21" t="s">
        <v>16</v>
      </c>
      <c r="D19" s="30">
        <v>0.2</v>
      </c>
      <c r="E19" s="30">
        <v>0</v>
      </c>
      <c r="F19" s="18">
        <f t="shared" si="0"/>
        <v>0</v>
      </c>
    </row>
    <row r="20" spans="1:6" ht="66" customHeight="1" x14ac:dyDescent="0.2">
      <c r="A20" s="19" t="s">
        <v>18</v>
      </c>
      <c r="B20" s="20">
        <v>1.16100320400001E+16</v>
      </c>
      <c r="C20" s="21" t="s">
        <v>20</v>
      </c>
      <c r="D20" s="30">
        <v>1.4</v>
      </c>
      <c r="E20" s="30">
        <v>0</v>
      </c>
      <c r="F20" s="18">
        <f t="shared" si="0"/>
        <v>0</v>
      </c>
    </row>
    <row r="21" spans="1:6" ht="31.5" x14ac:dyDescent="0.2">
      <c r="A21" s="19" t="s">
        <v>18</v>
      </c>
      <c r="B21" s="20">
        <v>2.02150020400001E+16</v>
      </c>
      <c r="C21" s="21" t="s">
        <v>21</v>
      </c>
      <c r="D21" s="30">
        <v>175679.5</v>
      </c>
      <c r="E21" s="30">
        <v>43128.6</v>
      </c>
      <c r="F21" s="18">
        <f t="shared" si="0"/>
        <v>24.5</v>
      </c>
    </row>
    <row r="22" spans="1:6" ht="65.25" customHeight="1" x14ac:dyDescent="0.2">
      <c r="A22" s="19" t="s">
        <v>18</v>
      </c>
      <c r="B22" s="20">
        <v>2.02200410400001E+16</v>
      </c>
      <c r="C22" s="21" t="s">
        <v>68</v>
      </c>
      <c r="D22" s="30">
        <v>69111.8</v>
      </c>
      <c r="E22" s="30">
        <v>0</v>
      </c>
      <c r="F22" s="18">
        <f t="shared" si="0"/>
        <v>0</v>
      </c>
    </row>
    <row r="23" spans="1:6" ht="47.25" x14ac:dyDescent="0.2">
      <c r="A23" s="19" t="s">
        <v>18</v>
      </c>
      <c r="B23" s="20">
        <v>2.02200770400001E+16</v>
      </c>
      <c r="C23" s="21" t="s">
        <v>72</v>
      </c>
      <c r="D23" s="30">
        <v>376194.9</v>
      </c>
      <c r="E23" s="30">
        <v>0</v>
      </c>
      <c r="F23" s="18">
        <f t="shared" si="0"/>
        <v>0</v>
      </c>
    </row>
    <row r="24" spans="1:6" ht="110.25" x14ac:dyDescent="0.2">
      <c r="A24" s="19" t="s">
        <v>18</v>
      </c>
      <c r="B24" s="20">
        <v>2.02202990400001E+16</v>
      </c>
      <c r="C24" s="21" t="s">
        <v>22</v>
      </c>
      <c r="D24" s="30">
        <v>47682.3</v>
      </c>
      <c r="E24" s="30">
        <v>0</v>
      </c>
      <c r="F24" s="18">
        <f t="shared" si="0"/>
        <v>0</v>
      </c>
    </row>
    <row r="25" spans="1:6" ht="94.5" x14ac:dyDescent="0.2">
      <c r="A25" s="19" t="s">
        <v>18</v>
      </c>
      <c r="B25" s="20">
        <v>2.02203020400001E+16</v>
      </c>
      <c r="C25" s="21" t="s">
        <v>69</v>
      </c>
      <c r="D25" s="30">
        <v>341624.9</v>
      </c>
      <c r="E25" s="30">
        <v>52114</v>
      </c>
      <c r="F25" s="18">
        <f t="shared" si="0"/>
        <v>15.3</v>
      </c>
    </row>
    <row r="26" spans="1:6" ht="63" x14ac:dyDescent="0.2">
      <c r="A26" s="19" t="s">
        <v>18</v>
      </c>
      <c r="B26" s="20">
        <v>2.02253040400001E+16</v>
      </c>
      <c r="C26" s="21" t="s">
        <v>73</v>
      </c>
      <c r="D26" s="30">
        <v>34705.599999999999</v>
      </c>
      <c r="E26" s="30">
        <v>5077</v>
      </c>
      <c r="F26" s="18">
        <f t="shared" si="0"/>
        <v>14.6</v>
      </c>
    </row>
    <row r="27" spans="1:6" ht="31.5" x14ac:dyDescent="0.2">
      <c r="A27" s="19" t="s">
        <v>18</v>
      </c>
      <c r="B27" s="20">
        <v>2.02254970400001E+16</v>
      </c>
      <c r="C27" s="21" t="s">
        <v>70</v>
      </c>
      <c r="D27" s="30">
        <v>61547.7</v>
      </c>
      <c r="E27" s="30">
        <v>15206.7</v>
      </c>
      <c r="F27" s="18">
        <f t="shared" si="0"/>
        <v>24.7</v>
      </c>
    </row>
    <row r="28" spans="1:6" ht="31.5" x14ac:dyDescent="0.2">
      <c r="A28" s="19" t="s">
        <v>18</v>
      </c>
      <c r="B28" s="20">
        <v>2.02255190400001E+16</v>
      </c>
      <c r="C28" s="21" t="s">
        <v>74</v>
      </c>
      <c r="D28" s="30">
        <v>134.6</v>
      </c>
      <c r="E28" s="30">
        <v>0</v>
      </c>
      <c r="F28" s="18">
        <f t="shared" si="0"/>
        <v>0</v>
      </c>
    </row>
    <row r="29" spans="1:6" ht="31.5" x14ac:dyDescent="0.2">
      <c r="A29" s="19" t="s">
        <v>18</v>
      </c>
      <c r="B29" s="20">
        <v>2.02255550400001E+16</v>
      </c>
      <c r="C29" s="21" t="s">
        <v>23</v>
      </c>
      <c r="D29" s="30">
        <v>10702.1</v>
      </c>
      <c r="E29" s="30">
        <v>0</v>
      </c>
      <c r="F29" s="18">
        <f t="shared" si="0"/>
        <v>0</v>
      </c>
    </row>
    <row r="30" spans="1:6" ht="15.75" x14ac:dyDescent="0.2">
      <c r="A30" s="19" t="s">
        <v>18</v>
      </c>
      <c r="B30" s="20">
        <v>2.02299990400001E+16</v>
      </c>
      <c r="C30" s="21" t="s">
        <v>75</v>
      </c>
      <c r="D30" s="30">
        <v>234594.1</v>
      </c>
      <c r="E30" s="30">
        <v>8686.6</v>
      </c>
      <c r="F30" s="18">
        <f t="shared" si="0"/>
        <v>3.7</v>
      </c>
    </row>
    <row r="31" spans="1:6" ht="47.25" x14ac:dyDescent="0.2">
      <c r="A31" s="19" t="s">
        <v>18</v>
      </c>
      <c r="B31" s="20">
        <v>2.02300240400001E+16</v>
      </c>
      <c r="C31" s="21" t="s">
        <v>24</v>
      </c>
      <c r="D31" s="30">
        <v>1883559.7</v>
      </c>
      <c r="E31" s="30">
        <v>326208.3</v>
      </c>
      <c r="F31" s="18">
        <f t="shared" si="0"/>
        <v>17.3</v>
      </c>
    </row>
    <row r="32" spans="1:6" ht="81" customHeight="1" x14ac:dyDescent="0.2">
      <c r="A32" s="19" t="s">
        <v>18</v>
      </c>
      <c r="B32" s="20">
        <v>2.02300290400001E+16</v>
      </c>
      <c r="C32" s="21" t="s">
        <v>76</v>
      </c>
      <c r="D32" s="30">
        <v>31742.400000000001</v>
      </c>
      <c r="E32" s="30">
        <v>10881.6</v>
      </c>
      <c r="F32" s="18">
        <f t="shared" si="0"/>
        <v>34.299999999999997</v>
      </c>
    </row>
    <row r="33" spans="1:6" ht="63" x14ac:dyDescent="0.2">
      <c r="A33" s="19" t="s">
        <v>18</v>
      </c>
      <c r="B33" s="20">
        <v>2.02351180400001E+16</v>
      </c>
      <c r="C33" s="21" t="s">
        <v>25</v>
      </c>
      <c r="D33" s="30">
        <v>9484.5</v>
      </c>
      <c r="E33" s="30">
        <v>2371.1</v>
      </c>
      <c r="F33" s="18">
        <f t="shared" si="0"/>
        <v>25</v>
      </c>
    </row>
    <row r="34" spans="1:6" ht="63" x14ac:dyDescent="0.2">
      <c r="A34" s="19" t="s">
        <v>18</v>
      </c>
      <c r="B34" s="20">
        <v>2.02351200400001E+16</v>
      </c>
      <c r="C34" s="21" t="s">
        <v>77</v>
      </c>
      <c r="D34" s="30">
        <v>51.2</v>
      </c>
      <c r="E34" s="30">
        <v>0</v>
      </c>
      <c r="F34" s="18">
        <f t="shared" si="0"/>
        <v>0</v>
      </c>
    </row>
    <row r="35" spans="1:6" ht="47.25" x14ac:dyDescent="0.2">
      <c r="A35" s="19" t="s">
        <v>18</v>
      </c>
      <c r="B35" s="20">
        <v>2.02359300400001E+16</v>
      </c>
      <c r="C35" s="21" t="s">
        <v>26</v>
      </c>
      <c r="D35" s="30">
        <v>7700</v>
      </c>
      <c r="E35" s="30">
        <v>2258.1999999999998</v>
      </c>
      <c r="F35" s="18">
        <f t="shared" si="0"/>
        <v>29.3</v>
      </c>
    </row>
    <row r="36" spans="1:6" ht="159.75" customHeight="1" x14ac:dyDescent="0.2">
      <c r="A36" s="19" t="s">
        <v>18</v>
      </c>
      <c r="B36" s="20">
        <v>2.02450500400001E+16</v>
      </c>
      <c r="C36" s="21" t="s">
        <v>78</v>
      </c>
      <c r="D36" s="30">
        <v>677.1</v>
      </c>
      <c r="E36" s="30">
        <v>156.1</v>
      </c>
      <c r="F36" s="18">
        <f t="shared" si="0"/>
        <v>23.1</v>
      </c>
    </row>
    <row r="37" spans="1:6" ht="80.25" customHeight="1" x14ac:dyDescent="0.2">
      <c r="A37" s="19" t="s">
        <v>18</v>
      </c>
      <c r="B37" s="20">
        <v>2.02451790400001E+16</v>
      </c>
      <c r="C37" s="21" t="s">
        <v>27</v>
      </c>
      <c r="D37" s="30">
        <v>1974</v>
      </c>
      <c r="E37" s="30">
        <v>412.2</v>
      </c>
      <c r="F37" s="18">
        <f t="shared" si="0"/>
        <v>20.9</v>
      </c>
    </row>
    <row r="38" spans="1:6" ht="141.75" x14ac:dyDescent="0.2">
      <c r="A38" s="19" t="s">
        <v>18</v>
      </c>
      <c r="B38" s="20">
        <v>2.02453030400001E+16</v>
      </c>
      <c r="C38" s="21" t="s">
        <v>79</v>
      </c>
      <c r="D38" s="30">
        <v>57183.8</v>
      </c>
      <c r="E38" s="30">
        <v>13695.9</v>
      </c>
      <c r="F38" s="18">
        <f t="shared" si="0"/>
        <v>24</v>
      </c>
    </row>
    <row r="39" spans="1:6" ht="31.5" x14ac:dyDescent="0.2">
      <c r="A39" s="19" t="s">
        <v>18</v>
      </c>
      <c r="B39" s="20">
        <v>2.02499990400001E+16</v>
      </c>
      <c r="C39" s="21" t="s">
        <v>80</v>
      </c>
      <c r="D39" s="30">
        <v>7133.4</v>
      </c>
      <c r="E39" s="30">
        <v>637.4</v>
      </c>
      <c r="F39" s="18">
        <f t="shared" si="0"/>
        <v>8.9</v>
      </c>
    </row>
    <row r="40" spans="1:6" ht="94.5" x14ac:dyDescent="0.2">
      <c r="A40" s="19" t="s">
        <v>18</v>
      </c>
      <c r="B40" s="20">
        <v>2.08040000400001E+16</v>
      </c>
      <c r="C40" s="21" t="s">
        <v>28</v>
      </c>
      <c r="D40" s="30">
        <v>0</v>
      </c>
      <c r="E40" s="30">
        <v>-826.2</v>
      </c>
      <c r="F40" s="18" t="s">
        <v>67</v>
      </c>
    </row>
    <row r="41" spans="1:6" ht="47.25" x14ac:dyDescent="0.2">
      <c r="A41" s="19" t="s">
        <v>18</v>
      </c>
      <c r="B41" s="20">
        <v>2.19600100400001E+16</v>
      </c>
      <c r="C41" s="21" t="s">
        <v>71</v>
      </c>
      <c r="D41" s="30">
        <v>0</v>
      </c>
      <c r="E41" s="30">
        <v>-1584.6</v>
      </c>
      <c r="F41" s="18" t="s">
        <v>67</v>
      </c>
    </row>
    <row r="42" spans="1:6" s="9" customFormat="1" ht="31.5" x14ac:dyDescent="0.2">
      <c r="A42" s="10" t="s">
        <v>29</v>
      </c>
      <c r="B42" s="11" t="s">
        <v>12</v>
      </c>
      <c r="C42" s="12" t="s">
        <v>30</v>
      </c>
      <c r="D42" s="14">
        <f>SUM(D43:D57)</f>
        <v>178528.9</v>
      </c>
      <c r="E42" s="14">
        <f>SUM(E43:E57)</f>
        <v>34832.300000000003</v>
      </c>
      <c r="F42" s="29">
        <f t="shared" si="0"/>
        <v>19.5</v>
      </c>
    </row>
    <row r="43" spans="1:6" ht="31.5" x14ac:dyDescent="0.2">
      <c r="A43" s="19" t="s">
        <v>29</v>
      </c>
      <c r="B43" s="20">
        <v>1.08071500100001E+16</v>
      </c>
      <c r="C43" s="21" t="s">
        <v>81</v>
      </c>
      <c r="D43" s="30">
        <v>10</v>
      </c>
      <c r="E43" s="30">
        <v>90</v>
      </c>
      <c r="F43" s="18">
        <f t="shared" si="0"/>
        <v>900</v>
      </c>
    </row>
    <row r="44" spans="1:6" ht="80.25" customHeight="1" x14ac:dyDescent="0.2">
      <c r="A44" s="19" t="s">
        <v>29</v>
      </c>
      <c r="B44" s="20">
        <v>1.11050120400001E+16</v>
      </c>
      <c r="C44" s="21" t="s">
        <v>31</v>
      </c>
      <c r="D44" s="30">
        <v>51355.1</v>
      </c>
      <c r="E44" s="30">
        <v>6777.2</v>
      </c>
      <c r="F44" s="18">
        <f t="shared" si="0"/>
        <v>13.2</v>
      </c>
    </row>
    <row r="45" spans="1:6" ht="78.75" x14ac:dyDescent="0.2">
      <c r="A45" s="19" t="s">
        <v>29</v>
      </c>
      <c r="B45" s="20">
        <v>1.11050240400001E+16</v>
      </c>
      <c r="C45" s="21" t="s">
        <v>32</v>
      </c>
      <c r="D45" s="30">
        <v>2337.5</v>
      </c>
      <c r="E45" s="30">
        <v>307.3</v>
      </c>
      <c r="F45" s="18">
        <f t="shared" si="0"/>
        <v>13.1</v>
      </c>
    </row>
    <row r="46" spans="1:6" ht="31.5" customHeight="1" x14ac:dyDescent="0.2">
      <c r="A46" s="19" t="s">
        <v>29</v>
      </c>
      <c r="B46" s="20">
        <v>1.11050740400001E+16</v>
      </c>
      <c r="C46" s="21" t="s">
        <v>33</v>
      </c>
      <c r="D46" s="30">
        <v>8123.4</v>
      </c>
      <c r="E46" s="30">
        <v>1962.6</v>
      </c>
      <c r="F46" s="18">
        <f t="shared" si="0"/>
        <v>24.2</v>
      </c>
    </row>
    <row r="47" spans="1:6" ht="126" x14ac:dyDescent="0.2">
      <c r="A47" s="19" t="s">
        <v>29</v>
      </c>
      <c r="B47" s="20">
        <v>1.11053120400001E+16</v>
      </c>
      <c r="C47" s="21" t="s">
        <v>34</v>
      </c>
      <c r="D47" s="30">
        <v>0.8</v>
      </c>
      <c r="E47" s="30">
        <v>1.6</v>
      </c>
      <c r="F47" s="18">
        <f t="shared" si="0"/>
        <v>200</v>
      </c>
    </row>
    <row r="48" spans="1:6" ht="96" customHeight="1" x14ac:dyDescent="0.2">
      <c r="A48" s="19" t="s">
        <v>29</v>
      </c>
      <c r="B48" s="20">
        <v>1.11053240400001E+16</v>
      </c>
      <c r="C48" s="21" t="s">
        <v>35</v>
      </c>
      <c r="D48" s="30">
        <v>0</v>
      </c>
      <c r="E48" s="30">
        <v>0.4</v>
      </c>
      <c r="F48" s="18" t="s">
        <v>67</v>
      </c>
    </row>
    <row r="49" spans="1:6" ht="94.5" x14ac:dyDescent="0.2">
      <c r="A49" s="19" t="s">
        <v>29</v>
      </c>
      <c r="B49" s="20">
        <v>1.11090440400001E+16</v>
      </c>
      <c r="C49" s="21" t="s">
        <v>36</v>
      </c>
      <c r="D49" s="30">
        <v>13385</v>
      </c>
      <c r="E49" s="30">
        <v>2908.5</v>
      </c>
      <c r="F49" s="18">
        <f t="shared" si="0"/>
        <v>21.7</v>
      </c>
    </row>
    <row r="50" spans="1:6" ht="110.25" x14ac:dyDescent="0.2">
      <c r="A50" s="19" t="s">
        <v>29</v>
      </c>
      <c r="B50" s="20">
        <v>1.11090800400001E+16</v>
      </c>
      <c r="C50" s="21" t="s">
        <v>37</v>
      </c>
      <c r="D50" s="30">
        <v>445.6</v>
      </c>
      <c r="E50" s="30">
        <v>17.100000000000001</v>
      </c>
      <c r="F50" s="18">
        <f t="shared" si="0"/>
        <v>3.8</v>
      </c>
    </row>
    <row r="51" spans="1:6" ht="31.5" x14ac:dyDescent="0.2">
      <c r="A51" s="19" t="s">
        <v>29</v>
      </c>
      <c r="B51" s="20">
        <v>1.13019940400001E+16</v>
      </c>
      <c r="C51" s="21" t="s">
        <v>82</v>
      </c>
      <c r="D51" s="30">
        <v>31</v>
      </c>
      <c r="E51" s="30">
        <v>7.5</v>
      </c>
      <c r="F51" s="18">
        <f t="shared" si="0"/>
        <v>24.2</v>
      </c>
    </row>
    <row r="52" spans="1:6" ht="31.5" x14ac:dyDescent="0.2">
      <c r="A52" s="19" t="s">
        <v>29</v>
      </c>
      <c r="B52" s="20">
        <v>1.14010400400004E+16</v>
      </c>
      <c r="C52" s="21" t="s">
        <v>38</v>
      </c>
      <c r="D52" s="30">
        <v>101676.1</v>
      </c>
      <c r="E52" s="30">
        <v>22225.9</v>
      </c>
      <c r="F52" s="18">
        <f t="shared" si="0"/>
        <v>21.9</v>
      </c>
    </row>
    <row r="53" spans="1:6" ht="94.5" x14ac:dyDescent="0.2">
      <c r="A53" s="19" t="s">
        <v>29</v>
      </c>
      <c r="B53" s="20">
        <v>1.14020430400004E+16</v>
      </c>
      <c r="C53" s="21" t="s">
        <v>39</v>
      </c>
      <c r="D53" s="30">
        <v>0</v>
      </c>
      <c r="E53" s="30">
        <v>33.200000000000003</v>
      </c>
      <c r="F53" s="18" t="s">
        <v>67</v>
      </c>
    </row>
    <row r="54" spans="1:6" ht="47.25" x14ac:dyDescent="0.2">
      <c r="A54" s="19" t="s">
        <v>29</v>
      </c>
      <c r="B54" s="20">
        <v>1.14060120400004E+16</v>
      </c>
      <c r="C54" s="21" t="s">
        <v>40</v>
      </c>
      <c r="D54" s="30">
        <v>704.8</v>
      </c>
      <c r="E54" s="30">
        <v>577.29999999999995</v>
      </c>
      <c r="F54" s="18">
        <f t="shared" si="0"/>
        <v>81.900000000000006</v>
      </c>
    </row>
    <row r="55" spans="1:6" ht="63" x14ac:dyDescent="0.2">
      <c r="A55" s="19" t="s">
        <v>29</v>
      </c>
      <c r="B55" s="20">
        <v>1.14060240400004E+16</v>
      </c>
      <c r="C55" s="21" t="s">
        <v>41</v>
      </c>
      <c r="D55" s="30">
        <v>197</v>
      </c>
      <c r="E55" s="30">
        <v>-208.6</v>
      </c>
      <c r="F55" s="18">
        <f t="shared" si="0"/>
        <v>-105.9</v>
      </c>
    </row>
    <row r="56" spans="1:6" ht="94.5" x14ac:dyDescent="0.2">
      <c r="A56" s="19" t="s">
        <v>29</v>
      </c>
      <c r="B56" s="20">
        <v>1.14063120400004E+16</v>
      </c>
      <c r="C56" s="21" t="s">
        <v>42</v>
      </c>
      <c r="D56" s="30">
        <v>190.8</v>
      </c>
      <c r="E56" s="30">
        <v>132.30000000000001</v>
      </c>
      <c r="F56" s="18">
        <f t="shared" si="0"/>
        <v>69.3</v>
      </c>
    </row>
    <row r="57" spans="1:6" ht="63" x14ac:dyDescent="0.2">
      <c r="A57" s="19" t="s">
        <v>29</v>
      </c>
      <c r="B57" s="20">
        <v>1.14063240400004E+16</v>
      </c>
      <c r="C57" s="21" t="s">
        <v>43</v>
      </c>
      <c r="D57" s="30">
        <v>71.8</v>
      </c>
      <c r="E57" s="30">
        <v>0</v>
      </c>
      <c r="F57" s="18">
        <f t="shared" si="0"/>
        <v>0</v>
      </c>
    </row>
    <row r="58" spans="1:6" s="9" customFormat="1" ht="23.25" customHeight="1" x14ac:dyDescent="0.2">
      <c r="A58" s="10" t="s">
        <v>44</v>
      </c>
      <c r="B58" s="11" t="s">
        <v>12</v>
      </c>
      <c r="C58" s="12" t="s">
        <v>45</v>
      </c>
      <c r="D58" s="14">
        <f>SUM(D59:D89)</f>
        <v>2315417.2000000002</v>
      </c>
      <c r="E58" s="14">
        <f>SUM(E59:E89)</f>
        <v>362831.9</v>
      </c>
      <c r="F58" s="29">
        <f t="shared" si="0"/>
        <v>15.7</v>
      </c>
    </row>
    <row r="59" spans="1:6" ht="283.5" x14ac:dyDescent="0.2">
      <c r="A59" s="19" t="s">
        <v>44</v>
      </c>
      <c r="B59" s="20">
        <v>1.01020100100001E+16</v>
      </c>
      <c r="C59" s="21" t="s">
        <v>83</v>
      </c>
      <c r="D59" s="30">
        <v>1065394.3999999999</v>
      </c>
      <c r="E59" s="30">
        <v>171230.9</v>
      </c>
      <c r="F59" s="18">
        <f t="shared" si="0"/>
        <v>16.100000000000001</v>
      </c>
    </row>
    <row r="60" spans="1:6" ht="189" x14ac:dyDescent="0.2">
      <c r="A60" s="19" t="s">
        <v>44</v>
      </c>
      <c r="B60" s="20">
        <v>1.01020200100001E+16</v>
      </c>
      <c r="C60" s="21" t="s">
        <v>84</v>
      </c>
      <c r="D60" s="30">
        <v>1124.4000000000001</v>
      </c>
      <c r="E60" s="30">
        <v>-26</v>
      </c>
      <c r="F60" s="18">
        <f t="shared" si="0"/>
        <v>-2.2999999999999998</v>
      </c>
    </row>
    <row r="61" spans="1:6" ht="173.25" x14ac:dyDescent="0.2">
      <c r="A61" s="19" t="s">
        <v>44</v>
      </c>
      <c r="B61" s="20">
        <v>1.01020210100001E+16</v>
      </c>
      <c r="C61" s="21" t="s">
        <v>85</v>
      </c>
      <c r="D61" s="30">
        <v>187.4</v>
      </c>
      <c r="E61" s="30">
        <v>0</v>
      </c>
      <c r="F61" s="18">
        <f t="shared" si="0"/>
        <v>0</v>
      </c>
    </row>
    <row r="62" spans="1:6" ht="173.25" x14ac:dyDescent="0.2">
      <c r="A62" s="19" t="s">
        <v>44</v>
      </c>
      <c r="B62" s="20">
        <v>1.01020220100001E+16</v>
      </c>
      <c r="C62" s="21" t="s">
        <v>86</v>
      </c>
      <c r="D62" s="30">
        <v>126.6</v>
      </c>
      <c r="E62" s="30">
        <v>0</v>
      </c>
      <c r="F62" s="18">
        <f t="shared" si="0"/>
        <v>0</v>
      </c>
    </row>
    <row r="63" spans="1:6" ht="157.5" x14ac:dyDescent="0.2">
      <c r="A63" s="19" t="s">
        <v>44</v>
      </c>
      <c r="B63" s="20">
        <v>1.01020300100001E+16</v>
      </c>
      <c r="C63" s="21" t="s">
        <v>87</v>
      </c>
      <c r="D63" s="30">
        <v>13774.2</v>
      </c>
      <c r="E63" s="30">
        <v>729.4</v>
      </c>
      <c r="F63" s="18">
        <f t="shared" si="0"/>
        <v>5.3</v>
      </c>
    </row>
    <row r="64" spans="1:6" ht="94.5" x14ac:dyDescent="0.2">
      <c r="A64" s="19" t="s">
        <v>44</v>
      </c>
      <c r="B64" s="20">
        <v>1.01020400100001E+16</v>
      </c>
      <c r="C64" s="21" t="s">
        <v>88</v>
      </c>
      <c r="D64" s="30">
        <v>6559.2</v>
      </c>
      <c r="E64" s="30">
        <v>109.4</v>
      </c>
      <c r="F64" s="18">
        <f t="shared" si="0"/>
        <v>1.7</v>
      </c>
    </row>
    <row r="65" spans="1:6" ht="393.75" x14ac:dyDescent="0.2">
      <c r="A65" s="19" t="s">
        <v>44</v>
      </c>
      <c r="B65" s="20">
        <v>1.01020800100001E+16</v>
      </c>
      <c r="C65" s="21" t="s">
        <v>89</v>
      </c>
      <c r="D65" s="30">
        <v>39542.300000000003</v>
      </c>
      <c r="E65" s="30">
        <v>1321.9</v>
      </c>
      <c r="F65" s="18">
        <f t="shared" si="0"/>
        <v>3.3</v>
      </c>
    </row>
    <row r="66" spans="1:6" ht="126" x14ac:dyDescent="0.2">
      <c r="A66" s="19" t="s">
        <v>44</v>
      </c>
      <c r="B66" s="20">
        <v>1.01021300100001E+16</v>
      </c>
      <c r="C66" s="21" t="s">
        <v>90</v>
      </c>
      <c r="D66" s="30">
        <v>4872.5</v>
      </c>
      <c r="E66" s="30">
        <v>1810</v>
      </c>
      <c r="F66" s="18">
        <f t="shared" si="0"/>
        <v>37.1</v>
      </c>
    </row>
    <row r="67" spans="1:6" ht="114.75" customHeight="1" x14ac:dyDescent="0.2">
      <c r="A67" s="19" t="s">
        <v>44</v>
      </c>
      <c r="B67" s="20">
        <v>1.01021400100001E+16</v>
      </c>
      <c r="C67" s="21" t="s">
        <v>91</v>
      </c>
      <c r="D67" s="30">
        <v>9745</v>
      </c>
      <c r="E67" s="30">
        <v>2190.3000000000002</v>
      </c>
      <c r="F67" s="18">
        <f t="shared" si="0"/>
        <v>22.5</v>
      </c>
    </row>
    <row r="68" spans="1:6" ht="333" customHeight="1" x14ac:dyDescent="0.2">
      <c r="A68" s="19" t="s">
        <v>44</v>
      </c>
      <c r="B68" s="20">
        <v>1.01021500100001E+16</v>
      </c>
      <c r="C68" s="21" t="s">
        <v>92</v>
      </c>
      <c r="D68" s="30">
        <v>22863.4</v>
      </c>
      <c r="E68" s="30">
        <v>5.6</v>
      </c>
      <c r="F68" s="18">
        <f t="shared" si="0"/>
        <v>0</v>
      </c>
    </row>
    <row r="69" spans="1:6" ht="346.5" x14ac:dyDescent="0.2">
      <c r="A69" s="19" t="s">
        <v>44</v>
      </c>
      <c r="B69" s="20">
        <v>1.01021600100001E+16</v>
      </c>
      <c r="C69" s="21" t="s">
        <v>93</v>
      </c>
      <c r="D69" s="30">
        <v>6615.4</v>
      </c>
      <c r="E69" s="30">
        <v>0</v>
      </c>
      <c r="F69" s="18">
        <f t="shared" si="0"/>
        <v>0</v>
      </c>
    </row>
    <row r="70" spans="1:6" ht="315" customHeight="1" x14ac:dyDescent="0.2">
      <c r="A70" s="19" t="s">
        <v>44</v>
      </c>
      <c r="B70" s="20">
        <v>1.01021700100001E+16</v>
      </c>
      <c r="C70" s="21" t="s">
        <v>94</v>
      </c>
      <c r="D70" s="30">
        <v>1874.1</v>
      </c>
      <c r="E70" s="30">
        <v>0</v>
      </c>
      <c r="F70" s="18">
        <f t="shared" si="0"/>
        <v>0</v>
      </c>
    </row>
    <row r="71" spans="1:6" ht="189" customHeight="1" x14ac:dyDescent="0.2">
      <c r="A71" s="19" t="s">
        <v>44</v>
      </c>
      <c r="B71" s="20">
        <v>1.01021800100001E+16</v>
      </c>
      <c r="C71" s="21" t="s">
        <v>95</v>
      </c>
      <c r="D71" s="30">
        <v>4.5999999999999996</v>
      </c>
      <c r="E71" s="30">
        <v>35.299999999999997</v>
      </c>
      <c r="F71" s="18">
        <f t="shared" si="0"/>
        <v>767.4</v>
      </c>
    </row>
    <row r="72" spans="1:6" ht="63" x14ac:dyDescent="0.2">
      <c r="A72" s="19" t="s">
        <v>44</v>
      </c>
      <c r="B72" s="20">
        <v>1.01022000100001E+16</v>
      </c>
      <c r="C72" s="21" t="s">
        <v>96</v>
      </c>
      <c r="D72" s="30">
        <v>0</v>
      </c>
      <c r="E72" s="30">
        <v>81.400000000000006</v>
      </c>
      <c r="F72" s="18" t="s">
        <v>67</v>
      </c>
    </row>
    <row r="73" spans="1:6" ht="63" x14ac:dyDescent="0.2">
      <c r="A73" s="19" t="s">
        <v>44</v>
      </c>
      <c r="B73" s="20">
        <v>1.01022100100001E+16</v>
      </c>
      <c r="C73" s="21" t="s">
        <v>97</v>
      </c>
      <c r="D73" s="30">
        <v>695832.8</v>
      </c>
      <c r="E73" s="30">
        <v>143400.79999999999</v>
      </c>
      <c r="F73" s="18">
        <f t="shared" si="0"/>
        <v>20.6</v>
      </c>
    </row>
    <row r="74" spans="1:6" ht="63" customHeight="1" x14ac:dyDescent="0.2">
      <c r="A74" s="19" t="s">
        <v>44</v>
      </c>
      <c r="B74" s="20">
        <v>1.01022300100001E+16</v>
      </c>
      <c r="C74" s="21" t="s">
        <v>98</v>
      </c>
      <c r="D74" s="30">
        <v>5528.4</v>
      </c>
      <c r="E74" s="30">
        <v>4.7</v>
      </c>
      <c r="F74" s="18">
        <f t="shared" si="0"/>
        <v>0.1</v>
      </c>
    </row>
    <row r="75" spans="1:6" ht="126" x14ac:dyDescent="0.2">
      <c r="A75" s="19" t="s">
        <v>44</v>
      </c>
      <c r="B75" s="20">
        <v>1.03022310100001E+16</v>
      </c>
      <c r="C75" s="21" t="s">
        <v>46</v>
      </c>
      <c r="D75" s="30">
        <v>26858.400000000001</v>
      </c>
      <c r="E75" s="30">
        <v>5570.8</v>
      </c>
      <c r="F75" s="18">
        <f t="shared" si="0"/>
        <v>20.7</v>
      </c>
    </row>
    <row r="76" spans="1:6" ht="141.75" x14ac:dyDescent="0.2">
      <c r="A76" s="19" t="s">
        <v>44</v>
      </c>
      <c r="B76" s="20">
        <v>1.03022410100001E+16</v>
      </c>
      <c r="C76" s="21" t="s">
        <v>47</v>
      </c>
      <c r="D76" s="30">
        <v>131.19999999999999</v>
      </c>
      <c r="E76" s="30">
        <v>25.2</v>
      </c>
      <c r="F76" s="18">
        <f t="shared" ref="F76:F121" si="1">SUM(E76/D76)*100</f>
        <v>19.2</v>
      </c>
    </row>
    <row r="77" spans="1:6" ht="126" x14ac:dyDescent="0.2">
      <c r="A77" s="19" t="s">
        <v>44</v>
      </c>
      <c r="B77" s="20">
        <v>1.03022510100001E+16</v>
      </c>
      <c r="C77" s="21" t="s">
        <v>48</v>
      </c>
      <c r="D77" s="30">
        <v>25979.5</v>
      </c>
      <c r="E77" s="30">
        <v>6171.4</v>
      </c>
      <c r="F77" s="18">
        <f t="shared" si="1"/>
        <v>23.8</v>
      </c>
    </row>
    <row r="78" spans="1:6" ht="126" x14ac:dyDescent="0.2">
      <c r="A78" s="19" t="s">
        <v>44</v>
      </c>
      <c r="B78" s="20">
        <v>1.03022610100001E+16</v>
      </c>
      <c r="C78" s="21" t="s">
        <v>49</v>
      </c>
      <c r="D78" s="30">
        <v>-1641</v>
      </c>
      <c r="E78" s="30">
        <v>-550.1</v>
      </c>
      <c r="F78" s="18">
        <f t="shared" si="1"/>
        <v>33.5</v>
      </c>
    </row>
    <row r="79" spans="1:6" ht="31.5" x14ac:dyDescent="0.2">
      <c r="A79" s="19" t="s">
        <v>44</v>
      </c>
      <c r="B79" s="20">
        <v>1.05010110100001E+16</v>
      </c>
      <c r="C79" s="21" t="s">
        <v>99</v>
      </c>
      <c r="D79" s="30">
        <v>109472.9</v>
      </c>
      <c r="E79" s="30">
        <v>15336</v>
      </c>
      <c r="F79" s="18">
        <f t="shared" si="1"/>
        <v>14</v>
      </c>
    </row>
    <row r="80" spans="1:6" ht="65.25" customHeight="1" x14ac:dyDescent="0.2">
      <c r="A80" s="19" t="s">
        <v>44</v>
      </c>
      <c r="B80" s="20">
        <v>1.05010210100001E+16</v>
      </c>
      <c r="C80" s="21" t="s">
        <v>100</v>
      </c>
      <c r="D80" s="30">
        <v>106024.9</v>
      </c>
      <c r="E80" s="30">
        <v>4144.8</v>
      </c>
      <c r="F80" s="18">
        <f t="shared" si="1"/>
        <v>3.9</v>
      </c>
    </row>
    <row r="81" spans="1:6" ht="15.75" x14ac:dyDescent="0.2">
      <c r="A81" s="19" t="s">
        <v>44</v>
      </c>
      <c r="B81" s="20">
        <v>1.05030100100001E+16</v>
      </c>
      <c r="C81" s="21" t="s">
        <v>101</v>
      </c>
      <c r="D81" s="30">
        <v>980.6</v>
      </c>
      <c r="E81" s="30">
        <v>939.6</v>
      </c>
      <c r="F81" s="18">
        <f t="shared" si="1"/>
        <v>95.8</v>
      </c>
    </row>
    <row r="82" spans="1:6" ht="47.25" x14ac:dyDescent="0.2">
      <c r="A82" s="19" t="s">
        <v>44</v>
      </c>
      <c r="B82" s="20">
        <v>1.05040100200001E+16</v>
      </c>
      <c r="C82" s="21" t="s">
        <v>102</v>
      </c>
      <c r="D82" s="30">
        <v>8900</v>
      </c>
      <c r="E82" s="30">
        <v>-1467.6</v>
      </c>
      <c r="F82" s="18">
        <f t="shared" si="1"/>
        <v>-16.5</v>
      </c>
    </row>
    <row r="83" spans="1:6" ht="47.25" x14ac:dyDescent="0.2">
      <c r="A83" s="19" t="s">
        <v>44</v>
      </c>
      <c r="B83" s="20">
        <v>1.06010200400001E+16</v>
      </c>
      <c r="C83" s="21" t="s">
        <v>103</v>
      </c>
      <c r="D83" s="30">
        <v>55100</v>
      </c>
      <c r="E83" s="30">
        <v>1517.3</v>
      </c>
      <c r="F83" s="18">
        <f t="shared" si="1"/>
        <v>2.8</v>
      </c>
    </row>
    <row r="84" spans="1:6" ht="15.75" x14ac:dyDescent="0.2">
      <c r="A84" s="19" t="s">
        <v>44</v>
      </c>
      <c r="B84" s="20">
        <v>1.06040110200001E+16</v>
      </c>
      <c r="C84" s="21" t="s">
        <v>104</v>
      </c>
      <c r="D84" s="30">
        <v>6325.7</v>
      </c>
      <c r="E84" s="30">
        <v>1368.9</v>
      </c>
      <c r="F84" s="18">
        <f t="shared" si="1"/>
        <v>21.6</v>
      </c>
    </row>
    <row r="85" spans="1:6" ht="15.75" x14ac:dyDescent="0.2">
      <c r="A85" s="19" t="s">
        <v>44</v>
      </c>
      <c r="B85" s="20">
        <v>1.06040120200001E+16</v>
      </c>
      <c r="C85" s="21" t="s">
        <v>105</v>
      </c>
      <c r="D85" s="30">
        <v>10836.2</v>
      </c>
      <c r="E85" s="30">
        <v>604.5</v>
      </c>
      <c r="F85" s="18">
        <f t="shared" si="1"/>
        <v>5.6</v>
      </c>
    </row>
    <row r="86" spans="1:6" ht="31.5" x14ac:dyDescent="0.2">
      <c r="A86" s="19" t="s">
        <v>44</v>
      </c>
      <c r="B86" s="20">
        <v>1.06060320400001E+16</v>
      </c>
      <c r="C86" s="21" t="s">
        <v>106</v>
      </c>
      <c r="D86" s="30">
        <v>53416</v>
      </c>
      <c r="E86" s="30">
        <v>2500.9</v>
      </c>
      <c r="F86" s="18">
        <f t="shared" si="1"/>
        <v>4.7</v>
      </c>
    </row>
    <row r="87" spans="1:6" ht="33" customHeight="1" x14ac:dyDescent="0.2">
      <c r="A87" s="19" t="s">
        <v>44</v>
      </c>
      <c r="B87" s="20">
        <v>1.06060420400001E+16</v>
      </c>
      <c r="C87" s="21" t="s">
        <v>107</v>
      </c>
      <c r="D87" s="30">
        <v>12988</v>
      </c>
      <c r="E87" s="30">
        <v>705.2</v>
      </c>
      <c r="F87" s="18">
        <f t="shared" si="1"/>
        <v>5.4</v>
      </c>
    </row>
    <row r="88" spans="1:6" ht="47.25" x14ac:dyDescent="0.2">
      <c r="A88" s="19" t="s">
        <v>44</v>
      </c>
      <c r="B88" s="20">
        <v>1.08030100100001E+16</v>
      </c>
      <c r="C88" s="21" t="s">
        <v>108</v>
      </c>
      <c r="D88" s="30">
        <v>26000.1</v>
      </c>
      <c r="E88" s="30">
        <v>5066.1000000000004</v>
      </c>
      <c r="F88" s="18">
        <f t="shared" si="1"/>
        <v>19.5</v>
      </c>
    </row>
    <row r="89" spans="1:6" ht="78.75" x14ac:dyDescent="0.2">
      <c r="A89" s="19" t="s">
        <v>44</v>
      </c>
      <c r="B89" s="20">
        <v>1.16101290100001E+16</v>
      </c>
      <c r="C89" s="21" t="s">
        <v>109</v>
      </c>
      <c r="D89" s="30">
        <v>0</v>
      </c>
      <c r="E89" s="30">
        <v>5.2</v>
      </c>
      <c r="F89" s="18" t="s">
        <v>67</v>
      </c>
    </row>
    <row r="90" spans="1:6" s="8" customFormat="1" ht="15.75" x14ac:dyDescent="0.2">
      <c r="A90" s="10" t="s">
        <v>50</v>
      </c>
      <c r="B90" s="11" t="s">
        <v>12</v>
      </c>
      <c r="C90" s="12" t="s">
        <v>51</v>
      </c>
      <c r="D90" s="14">
        <f>SUM(D91)</f>
        <v>0</v>
      </c>
      <c r="E90" s="14">
        <f>SUM(E91)</f>
        <v>3</v>
      </c>
      <c r="F90" s="29" t="s">
        <v>67</v>
      </c>
    </row>
    <row r="91" spans="1:6" ht="78.75" x14ac:dyDescent="0.2">
      <c r="A91" s="19" t="s">
        <v>50</v>
      </c>
      <c r="B91" s="20">
        <v>1.16101230100001E+16</v>
      </c>
      <c r="C91" s="21" t="s">
        <v>110</v>
      </c>
      <c r="D91" s="30">
        <v>0</v>
      </c>
      <c r="E91" s="30">
        <v>3</v>
      </c>
      <c r="F91" s="18" t="s">
        <v>67</v>
      </c>
    </row>
    <row r="92" spans="1:6" s="9" customFormat="1" ht="18" customHeight="1" x14ac:dyDescent="0.2">
      <c r="A92" s="10" t="s">
        <v>52</v>
      </c>
      <c r="B92" s="11" t="s">
        <v>12</v>
      </c>
      <c r="C92" s="12" t="s">
        <v>53</v>
      </c>
      <c r="D92" s="14">
        <f>SUM(D93:D94)</f>
        <v>4.9000000000000004</v>
      </c>
      <c r="E92" s="14">
        <f>SUM(E93:E94)</f>
        <v>27.6</v>
      </c>
      <c r="F92" s="29">
        <f t="shared" si="1"/>
        <v>563.29999999999995</v>
      </c>
    </row>
    <row r="93" spans="1:6" ht="31.5" x14ac:dyDescent="0.2">
      <c r="A93" s="19" t="s">
        <v>52</v>
      </c>
      <c r="B93" s="20">
        <v>1.13029940400001E+16</v>
      </c>
      <c r="C93" s="21" t="s">
        <v>14</v>
      </c>
      <c r="D93" s="30">
        <v>0</v>
      </c>
      <c r="E93" s="30">
        <v>27.6</v>
      </c>
      <c r="F93" s="18" t="s">
        <v>67</v>
      </c>
    </row>
    <row r="94" spans="1:6" ht="173.25" x14ac:dyDescent="0.2">
      <c r="A94" s="19" t="s">
        <v>52</v>
      </c>
      <c r="B94" s="20">
        <v>1.16100610400001E+16</v>
      </c>
      <c r="C94" s="21" t="s">
        <v>17</v>
      </c>
      <c r="D94" s="30">
        <v>4.9000000000000004</v>
      </c>
      <c r="E94" s="30">
        <v>0</v>
      </c>
      <c r="F94" s="18">
        <f t="shared" si="1"/>
        <v>0</v>
      </c>
    </row>
    <row r="95" spans="1:6" s="9" customFormat="1" ht="31.5" x14ac:dyDescent="0.2">
      <c r="A95" s="10" t="s">
        <v>54</v>
      </c>
      <c r="B95" s="11" t="s">
        <v>12</v>
      </c>
      <c r="C95" s="12" t="s">
        <v>55</v>
      </c>
      <c r="D95" s="14">
        <f>SUM(D96:D98)</f>
        <v>64.7</v>
      </c>
      <c r="E95" s="14">
        <f>SUM(E96:E98)</f>
        <v>17.600000000000001</v>
      </c>
      <c r="F95" s="29">
        <f t="shared" si="1"/>
        <v>27.2</v>
      </c>
    </row>
    <row r="96" spans="1:6" ht="94.5" x14ac:dyDescent="0.2">
      <c r="A96" s="19" t="s">
        <v>54</v>
      </c>
      <c r="B96" s="20">
        <v>1.16012030100001E+16</v>
      </c>
      <c r="C96" s="21" t="s">
        <v>111</v>
      </c>
      <c r="D96" s="30">
        <v>1.7</v>
      </c>
      <c r="E96" s="30">
        <v>0</v>
      </c>
      <c r="F96" s="18">
        <f t="shared" si="1"/>
        <v>0</v>
      </c>
    </row>
    <row r="97" spans="1:6" ht="78.75" x14ac:dyDescent="0.2">
      <c r="A97" s="19" t="s">
        <v>54</v>
      </c>
      <c r="B97" s="20">
        <v>1.16020100200001E+16</v>
      </c>
      <c r="C97" s="21" t="s">
        <v>112</v>
      </c>
      <c r="D97" s="30">
        <v>61.7</v>
      </c>
      <c r="E97" s="30">
        <v>14.6</v>
      </c>
      <c r="F97" s="18">
        <f t="shared" si="1"/>
        <v>23.7</v>
      </c>
    </row>
    <row r="98" spans="1:6" ht="63" x14ac:dyDescent="0.2">
      <c r="A98" s="19" t="s">
        <v>54</v>
      </c>
      <c r="B98" s="20">
        <v>1.16020200200001E+16</v>
      </c>
      <c r="C98" s="21" t="s">
        <v>113</v>
      </c>
      <c r="D98" s="30">
        <v>1.3</v>
      </c>
      <c r="E98" s="30">
        <v>3</v>
      </c>
      <c r="F98" s="18">
        <f t="shared" si="1"/>
        <v>230.8</v>
      </c>
    </row>
    <row r="99" spans="1:6" s="9" customFormat="1" ht="31.5" x14ac:dyDescent="0.2">
      <c r="A99" s="10" t="s">
        <v>56</v>
      </c>
      <c r="B99" s="11" t="s">
        <v>12</v>
      </c>
      <c r="C99" s="12" t="s">
        <v>57</v>
      </c>
      <c r="D99" s="14">
        <f>SUM(D100)</f>
        <v>16.7</v>
      </c>
      <c r="E99" s="14">
        <f>SUM(E100)</f>
        <v>0</v>
      </c>
      <c r="F99" s="29">
        <f t="shared" si="1"/>
        <v>0</v>
      </c>
    </row>
    <row r="100" spans="1:6" ht="82.5" customHeight="1" x14ac:dyDescent="0.2">
      <c r="A100" s="19" t="s">
        <v>56</v>
      </c>
      <c r="B100" s="20">
        <v>1.16011930100001E+16</v>
      </c>
      <c r="C100" s="21" t="s">
        <v>114</v>
      </c>
      <c r="D100" s="30">
        <v>16.7</v>
      </c>
      <c r="E100" s="30">
        <v>0</v>
      </c>
      <c r="F100" s="18">
        <f t="shared" si="1"/>
        <v>0</v>
      </c>
    </row>
    <row r="101" spans="1:6" s="9" customFormat="1" ht="31.5" x14ac:dyDescent="0.2">
      <c r="A101" s="10" t="s">
        <v>58</v>
      </c>
      <c r="B101" s="11" t="s">
        <v>12</v>
      </c>
      <c r="C101" s="12" t="s">
        <v>59</v>
      </c>
      <c r="D101" s="14">
        <f>SUM(D102:D105)</f>
        <v>5849.6</v>
      </c>
      <c r="E101" s="14">
        <f>SUM(E102:E105)</f>
        <v>2437</v>
      </c>
      <c r="F101" s="29">
        <f t="shared" si="1"/>
        <v>41.7</v>
      </c>
    </row>
    <row r="102" spans="1:6" ht="31.5" x14ac:dyDescent="0.2">
      <c r="A102" s="19" t="s">
        <v>58</v>
      </c>
      <c r="B102" s="20">
        <v>1.13029940400001E+16</v>
      </c>
      <c r="C102" s="21" t="s">
        <v>14</v>
      </c>
      <c r="D102" s="30">
        <v>0</v>
      </c>
      <c r="E102" s="30">
        <v>1003</v>
      </c>
      <c r="F102" s="18" t="s">
        <v>67</v>
      </c>
    </row>
    <row r="103" spans="1:6" ht="78.75" x14ac:dyDescent="0.2">
      <c r="A103" s="19" t="s">
        <v>58</v>
      </c>
      <c r="B103" s="20">
        <v>1.16070100400001E+16</v>
      </c>
      <c r="C103" s="21" t="s">
        <v>16</v>
      </c>
      <c r="D103" s="30">
        <v>5</v>
      </c>
      <c r="E103" s="30">
        <v>439.1</v>
      </c>
      <c r="F103" s="18">
        <f t="shared" si="1"/>
        <v>8782</v>
      </c>
    </row>
    <row r="104" spans="1:6" ht="173.25" x14ac:dyDescent="0.2">
      <c r="A104" s="19" t="s">
        <v>58</v>
      </c>
      <c r="B104" s="20">
        <v>1.16100610400001E+16</v>
      </c>
      <c r="C104" s="21" t="s">
        <v>17</v>
      </c>
      <c r="D104" s="30">
        <v>5</v>
      </c>
      <c r="E104" s="30">
        <v>145.9</v>
      </c>
      <c r="F104" s="18">
        <f t="shared" si="1"/>
        <v>2918</v>
      </c>
    </row>
    <row r="105" spans="1:6" ht="47.25" x14ac:dyDescent="0.2">
      <c r="A105" s="19" t="s">
        <v>58</v>
      </c>
      <c r="B105" s="20">
        <v>1.16110640100001E+16</v>
      </c>
      <c r="C105" s="21" t="s">
        <v>60</v>
      </c>
      <c r="D105" s="30">
        <v>5839.6</v>
      </c>
      <c r="E105" s="30">
        <v>849</v>
      </c>
      <c r="F105" s="18">
        <f t="shared" si="1"/>
        <v>14.5</v>
      </c>
    </row>
    <row r="106" spans="1:6" s="9" customFormat="1" ht="63" x14ac:dyDescent="0.2">
      <c r="A106" s="10" t="s">
        <v>61</v>
      </c>
      <c r="B106" s="11" t="s">
        <v>12</v>
      </c>
      <c r="C106" s="12" t="s">
        <v>62</v>
      </c>
      <c r="D106" s="14">
        <f>SUM(D107)</f>
        <v>1</v>
      </c>
      <c r="E106" s="14">
        <f>SUM(E107)</f>
        <v>0</v>
      </c>
      <c r="F106" s="29">
        <f t="shared" si="1"/>
        <v>0</v>
      </c>
    </row>
    <row r="107" spans="1:6" ht="110.25" x14ac:dyDescent="0.2">
      <c r="A107" s="19" t="s">
        <v>61</v>
      </c>
      <c r="B107" s="20">
        <v>1.16010720100001E+16</v>
      </c>
      <c r="C107" s="21" t="s">
        <v>115</v>
      </c>
      <c r="D107" s="30">
        <v>1</v>
      </c>
      <c r="E107" s="30">
        <v>0</v>
      </c>
      <c r="F107" s="18">
        <f t="shared" si="1"/>
        <v>0</v>
      </c>
    </row>
    <row r="108" spans="1:6" s="9" customFormat="1" ht="31.5" x14ac:dyDescent="0.2">
      <c r="A108" s="10" t="s">
        <v>63</v>
      </c>
      <c r="B108" s="11" t="s">
        <v>12</v>
      </c>
      <c r="C108" s="12" t="s">
        <v>64</v>
      </c>
      <c r="D108" s="14">
        <f>SUM(D109)</f>
        <v>0</v>
      </c>
      <c r="E108" s="14">
        <f>SUM(E109)</f>
        <v>21.5</v>
      </c>
      <c r="F108" s="29" t="s">
        <v>67</v>
      </c>
    </row>
    <row r="109" spans="1:6" ht="126" x14ac:dyDescent="0.2">
      <c r="A109" s="19" t="s">
        <v>63</v>
      </c>
      <c r="B109" s="20">
        <v>1.16010820100001E+16</v>
      </c>
      <c r="C109" s="21" t="s">
        <v>116</v>
      </c>
      <c r="D109" s="30">
        <v>0</v>
      </c>
      <c r="E109" s="30">
        <v>21.5</v>
      </c>
      <c r="F109" s="18" t="s">
        <v>67</v>
      </c>
    </row>
    <row r="110" spans="1:6" s="9" customFormat="1" ht="31.5" x14ac:dyDescent="0.2">
      <c r="A110" s="10" t="s">
        <v>65</v>
      </c>
      <c r="B110" s="11" t="s">
        <v>12</v>
      </c>
      <c r="C110" s="12" t="s">
        <v>66</v>
      </c>
      <c r="D110" s="14">
        <f>SUM(D111:D121)</f>
        <v>2809.3</v>
      </c>
      <c r="E110" s="14">
        <f>SUM(E111:E121)</f>
        <v>605.29999999999995</v>
      </c>
      <c r="F110" s="29">
        <f t="shared" si="1"/>
        <v>21.5</v>
      </c>
    </row>
    <row r="111" spans="1:6" ht="94.5" x14ac:dyDescent="0.2">
      <c r="A111" s="19" t="s">
        <v>65</v>
      </c>
      <c r="B111" s="20">
        <v>1.16010530100001E+16</v>
      </c>
      <c r="C111" s="21" t="s">
        <v>117</v>
      </c>
      <c r="D111" s="30">
        <v>18.8</v>
      </c>
      <c r="E111" s="30">
        <v>20.399999999999999</v>
      </c>
      <c r="F111" s="18">
        <f t="shared" si="1"/>
        <v>108.5</v>
      </c>
    </row>
    <row r="112" spans="1:6" ht="110.25" x14ac:dyDescent="0.2">
      <c r="A112" s="19" t="s">
        <v>65</v>
      </c>
      <c r="B112" s="20">
        <v>1.16010630100001E+16</v>
      </c>
      <c r="C112" s="21" t="s">
        <v>118</v>
      </c>
      <c r="D112" s="30">
        <v>236.4</v>
      </c>
      <c r="E112" s="30">
        <v>124.9</v>
      </c>
      <c r="F112" s="18">
        <f t="shared" si="1"/>
        <v>52.8</v>
      </c>
    </row>
    <row r="113" spans="1:6" ht="94.5" x14ac:dyDescent="0.2">
      <c r="A113" s="19" t="s">
        <v>65</v>
      </c>
      <c r="B113" s="20">
        <v>1.16010730100001E+16</v>
      </c>
      <c r="C113" s="21" t="s">
        <v>119</v>
      </c>
      <c r="D113" s="30">
        <v>50.7</v>
      </c>
      <c r="E113" s="30">
        <v>26.2</v>
      </c>
      <c r="F113" s="18">
        <f t="shared" si="1"/>
        <v>51.7</v>
      </c>
    </row>
    <row r="114" spans="1:6" ht="96" customHeight="1" x14ac:dyDescent="0.2">
      <c r="A114" s="19" t="s">
        <v>65</v>
      </c>
      <c r="B114" s="20">
        <v>1.16010830100001E+16</v>
      </c>
      <c r="C114" s="21" t="s">
        <v>120</v>
      </c>
      <c r="D114" s="30">
        <v>33.299999999999997</v>
      </c>
      <c r="E114" s="30">
        <v>2</v>
      </c>
      <c r="F114" s="18">
        <f t="shared" si="1"/>
        <v>6</v>
      </c>
    </row>
    <row r="115" spans="1:6" ht="94.5" x14ac:dyDescent="0.2">
      <c r="A115" s="19" t="s">
        <v>65</v>
      </c>
      <c r="B115" s="20">
        <v>1.16010930100001E+16</v>
      </c>
      <c r="C115" s="21" t="s">
        <v>121</v>
      </c>
      <c r="D115" s="30">
        <v>17.399999999999999</v>
      </c>
      <c r="E115" s="30">
        <v>0</v>
      </c>
      <c r="F115" s="18">
        <f t="shared" si="1"/>
        <v>0</v>
      </c>
    </row>
    <row r="116" spans="1:6" ht="110.25" x14ac:dyDescent="0.2">
      <c r="A116" s="19" t="s">
        <v>65</v>
      </c>
      <c r="B116" s="20">
        <v>1.16011430100001E+16</v>
      </c>
      <c r="C116" s="21" t="s">
        <v>122</v>
      </c>
      <c r="D116" s="30">
        <v>152.4</v>
      </c>
      <c r="E116" s="30">
        <v>10.5</v>
      </c>
      <c r="F116" s="18">
        <f t="shared" si="1"/>
        <v>6.9</v>
      </c>
    </row>
    <row r="117" spans="1:6" ht="157.5" x14ac:dyDescent="0.2">
      <c r="A117" s="19" t="s">
        <v>65</v>
      </c>
      <c r="B117" s="20">
        <v>1.16011530100001E+16</v>
      </c>
      <c r="C117" s="21" t="s">
        <v>123</v>
      </c>
      <c r="D117" s="30">
        <v>26.5</v>
      </c>
      <c r="E117" s="30">
        <v>3.1</v>
      </c>
      <c r="F117" s="18">
        <f t="shared" si="1"/>
        <v>11.7</v>
      </c>
    </row>
    <row r="118" spans="1:6" ht="94.5" x14ac:dyDescent="0.2">
      <c r="A118" s="19" t="s">
        <v>65</v>
      </c>
      <c r="B118" s="20">
        <v>1.16011730100001E+16</v>
      </c>
      <c r="C118" s="21" t="s">
        <v>124</v>
      </c>
      <c r="D118" s="30">
        <v>6.4</v>
      </c>
      <c r="E118" s="30">
        <v>5.6</v>
      </c>
      <c r="F118" s="18">
        <f t="shared" si="1"/>
        <v>87.5</v>
      </c>
    </row>
    <row r="119" spans="1:6" ht="80.25" customHeight="1" x14ac:dyDescent="0.2">
      <c r="A119" s="19" t="s">
        <v>65</v>
      </c>
      <c r="B119" s="20">
        <v>1.16011930100001E+16</v>
      </c>
      <c r="C119" s="21" t="s">
        <v>114</v>
      </c>
      <c r="D119" s="30">
        <v>284.60000000000002</v>
      </c>
      <c r="E119" s="30">
        <v>10.4</v>
      </c>
      <c r="F119" s="18">
        <f t="shared" si="1"/>
        <v>3.7</v>
      </c>
    </row>
    <row r="120" spans="1:6" ht="94.5" x14ac:dyDescent="0.2">
      <c r="A120" s="19" t="s">
        <v>65</v>
      </c>
      <c r="B120" s="20">
        <v>1.16012030100001E+16</v>
      </c>
      <c r="C120" s="21" t="s">
        <v>111</v>
      </c>
      <c r="D120" s="30">
        <v>1676.3</v>
      </c>
      <c r="E120" s="30">
        <v>402.2</v>
      </c>
      <c r="F120" s="18">
        <f t="shared" si="1"/>
        <v>24</v>
      </c>
    </row>
    <row r="121" spans="1:6" ht="157.5" x14ac:dyDescent="0.2">
      <c r="A121" s="19" t="s">
        <v>65</v>
      </c>
      <c r="B121" s="20">
        <v>1.16013330100001E+16</v>
      </c>
      <c r="C121" s="21" t="s">
        <v>125</v>
      </c>
      <c r="D121" s="30">
        <v>306.5</v>
      </c>
      <c r="E121" s="30">
        <v>0</v>
      </c>
      <c r="F121" s="18">
        <f t="shared" si="1"/>
        <v>0</v>
      </c>
    </row>
    <row r="122" spans="1:6" x14ac:dyDescent="0.2">
      <c r="A122" s="23"/>
      <c r="B122" s="23"/>
      <c r="C122" s="24"/>
      <c r="D122" s="25"/>
      <c r="E122" s="25"/>
    </row>
  </sheetData>
  <mergeCells count="10">
    <mergeCell ref="D1:F1"/>
    <mergeCell ref="D2:F2"/>
    <mergeCell ref="D3:F3"/>
    <mergeCell ref="D4:F4"/>
    <mergeCell ref="A6:F6"/>
    <mergeCell ref="A8:B8"/>
    <mergeCell ref="C8:C9"/>
    <mergeCell ref="D8:D9"/>
    <mergeCell ref="E8:E9"/>
    <mergeCell ref="F8:F9"/>
  </mergeCells>
  <pageMargins left="0.94488188976377963" right="0.55118110236220474" top="0.78740157480314965" bottom="0.78740157480314965" header="0.51181102362204722" footer="0.51181102362204722"/>
  <pageSetup paperSize="9" scale="61" fitToHeight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Доходы бюджета</vt:lpstr>
      <vt:lpstr>TableRow</vt:lpstr>
      <vt:lpstr>'Доходы бюджета'!Заголовки_для_печати</vt:lpstr>
      <vt:lpstr>'Доходы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2026-05-14T05:41:47Z</cp:lastPrinted>
  <dcterms:created xsi:type="dcterms:W3CDTF">2023-03-19T11:35:00Z</dcterms:created>
  <dcterms:modified xsi:type="dcterms:W3CDTF">2026-05-14T05:41:55Z</dcterms:modified>
</cp:coreProperties>
</file>